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howard4\d0845573\"/>
    </mc:Choice>
  </mc:AlternateContent>
  <xr:revisionPtr revIDLastSave="0" documentId="13_ncr:9_{1B5A4285-00DA-4D9C-A1FA-9BE02F113D3A}" xr6:coauthVersionLast="47" xr6:coauthVersionMax="47" xr10:uidLastSave="{00000000-0000-0000-0000-000000000000}"/>
  <bookViews>
    <workbookView xWindow="57480" yWindow="2415" windowWidth="29040" windowHeight="15720" xr2:uid="{9ED6A34F-5BE9-4BB5-BCFA-DFC91ACC949C}"/>
  </bookViews>
  <sheets>
    <sheet name="Sheet1" sheetId="13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8" i="131" l="1"/>
  <c r="E37" i="131"/>
  <c r="E36" i="131"/>
  <c r="E35" i="131"/>
  <c r="E34" i="131"/>
  <c r="E33" i="131"/>
  <c r="E32" i="131"/>
  <c r="C33" i="131"/>
  <c r="C34" i="131"/>
  <c r="C35" i="131"/>
  <c r="C36" i="131"/>
  <c r="C37" i="131"/>
  <c r="C38" i="131"/>
  <c r="C32" i="131"/>
  <c r="L6" i="131"/>
  <c r="L7" i="131"/>
  <c r="K17" i="131" s="1"/>
  <c r="D7" i="131"/>
  <c r="C26" i="131" s="1"/>
  <c r="G26" i="131" s="1"/>
  <c r="H26" i="131" s="1"/>
  <c r="D6" i="131"/>
  <c r="C18" i="131"/>
  <c r="E18" i="131" s="1"/>
  <c r="C17" i="131"/>
  <c r="G17" i="131" s="1"/>
  <c r="C23" i="131"/>
  <c r="G23" i="131" s="1"/>
  <c r="H23" i="131" s="1"/>
  <c r="C21" i="131"/>
  <c r="E21" i="131" s="1"/>
  <c r="C25" i="131"/>
  <c r="G25" i="131" s="1"/>
  <c r="H25" i="131" s="1"/>
  <c r="C20" i="131"/>
  <c r="E20" i="131" s="1"/>
  <c r="C19" i="131"/>
  <c r="C22" i="131"/>
  <c r="G22" i="131" s="1"/>
  <c r="G19" i="131"/>
  <c r="E19" i="131"/>
  <c r="G21" i="131" l="1"/>
  <c r="E22" i="131"/>
  <c r="E17" i="131"/>
  <c r="M17" i="131"/>
  <c r="O17" i="131"/>
  <c r="K19" i="131"/>
  <c r="K26" i="131"/>
  <c r="O26" i="131" s="1"/>
  <c r="P26" i="131" s="1"/>
  <c r="K25" i="131"/>
  <c r="O25" i="131" s="1"/>
  <c r="P25" i="131" s="1"/>
  <c r="K23" i="131"/>
  <c r="K20" i="131"/>
  <c r="K22" i="131"/>
  <c r="K18" i="131"/>
  <c r="K21" i="131"/>
  <c r="G20" i="131"/>
  <c r="E23" i="131"/>
  <c r="E24" i="131" s="1"/>
  <c r="G18" i="131"/>
  <c r="M21" i="131" l="1"/>
  <c r="O21" i="131"/>
  <c r="O18" i="131"/>
  <c r="M18" i="131"/>
  <c r="O22" i="131"/>
  <c r="M22" i="131"/>
  <c r="O20" i="131"/>
  <c r="M20" i="131"/>
  <c r="M23" i="131"/>
  <c r="O23" i="131"/>
  <c r="P23" i="131" s="1"/>
  <c r="M19" i="131"/>
  <c r="O19" i="131"/>
  <c r="M24" i="131" l="1"/>
</calcChain>
</file>

<file path=xl/sharedStrings.xml><?xml version="1.0" encoding="utf-8"?>
<sst xmlns="http://schemas.openxmlformats.org/spreadsheetml/2006/main" count="53" uniqueCount="21">
  <si>
    <t xml:space="preserve">Movement, M = </t>
  </si>
  <si>
    <t xml:space="preserve">Exp. Length, L = </t>
  </si>
  <si>
    <t>ft</t>
  </si>
  <si>
    <t>in</t>
  </si>
  <si>
    <t xml:space="preserve">Mid Opening, O = </t>
  </si>
  <si>
    <t xml:space="preserve">Gland Size, G = </t>
  </si>
  <si>
    <t>Temp</t>
  </si>
  <si>
    <t>A</t>
  </si>
  <si>
    <t xml:space="preserve">Skew, S = </t>
  </si>
  <si>
    <t>deg</t>
  </si>
  <si>
    <t>Eq'n</t>
  </si>
  <si>
    <t>Std</t>
  </si>
  <si>
    <t>Diff</t>
  </si>
  <si>
    <t>Rear Abutment</t>
  </si>
  <si>
    <t xml:space="preserve">Average = </t>
  </si>
  <si>
    <t>Req'd</t>
  </si>
  <si>
    <t>Adj</t>
  </si>
  <si>
    <t>Check?</t>
  </si>
  <si>
    <t>Forward Abutment</t>
  </si>
  <si>
    <t>-Too small to worry about.</t>
  </si>
  <si>
    <t>A (Inches)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</si>
</sst>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2" formatCode="0.0000"/>
  </numFmts>
  <fonts count="4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 Black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2" fontId="0" fillId="0" borderId="1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172" fontId="0" fillId="3" borderId="0" xfId="0" applyNumberFormat="1" applyFill="1" applyAlignment="1">
      <alignment horizontal="center" vertical="center"/>
    </xf>
    <xf numFmtId="2" fontId="0" fillId="3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4" xfId="0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2" fillId="0" borderId="4" xfId="0" quotePrefix="1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2</xdr:row>
          <xdr:rowOff>22860</xdr:rowOff>
        </xdr:from>
        <xdr:to>
          <xdr:col>7</xdr:col>
          <xdr:colOff>396240</xdr:colOff>
          <xdr:row>3</xdr:row>
          <xdr:rowOff>76200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162CDBA6-EE53-69FE-002D-7314C6AC05D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4</xdr:row>
          <xdr:rowOff>7620</xdr:rowOff>
        </xdr:from>
        <xdr:to>
          <xdr:col>7</xdr:col>
          <xdr:colOff>360045</xdr:colOff>
          <xdr:row>6</xdr:row>
          <xdr:rowOff>57150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42920F49-CC2C-A8F9-C2AD-516D5237207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335280</xdr:colOff>
          <xdr:row>8</xdr:row>
          <xdr:rowOff>15240</xdr:rowOff>
        </xdr:from>
        <xdr:to>
          <xdr:col>7</xdr:col>
          <xdr:colOff>363855</xdr:colOff>
          <xdr:row>11</xdr:row>
          <xdr:rowOff>20955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DAB75763-17EE-1762-82C2-9CB3C80407A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114300</xdr:colOff>
          <xdr:row>2</xdr:row>
          <xdr:rowOff>22860</xdr:rowOff>
        </xdr:from>
        <xdr:to>
          <xdr:col>15</xdr:col>
          <xdr:colOff>495300</xdr:colOff>
          <xdr:row>3</xdr:row>
          <xdr:rowOff>76200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39CC0D4E-0B37-7409-4A2B-FB0878213DF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114300</xdr:colOff>
          <xdr:row>4</xdr:row>
          <xdr:rowOff>7620</xdr:rowOff>
        </xdr:from>
        <xdr:to>
          <xdr:col>15</xdr:col>
          <xdr:colOff>472440</xdr:colOff>
          <xdr:row>6</xdr:row>
          <xdr:rowOff>57150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7DAE36C9-A28B-00B2-F764-7E4D0EEE50E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335280</xdr:colOff>
          <xdr:row>8</xdr:row>
          <xdr:rowOff>15240</xdr:rowOff>
        </xdr:from>
        <xdr:to>
          <xdr:col>15</xdr:col>
          <xdr:colOff>325755</xdr:colOff>
          <xdr:row>11</xdr:row>
          <xdr:rowOff>20955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63F6E829-BE22-8726-DA62-4F85A5A048E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image" Target="../media/image5.emf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12" Type="http://schemas.openxmlformats.org/officeDocument/2006/relationships/oleObject" Target="../embeddings/oleObject5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5" Type="http://schemas.openxmlformats.org/officeDocument/2006/relationships/image" Target="../media/image6.emf"/><Relationship Id="rId10" Type="http://schemas.openxmlformats.org/officeDocument/2006/relationships/oleObject" Target="../embeddings/oleObject4.bin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15CC70-5EC2-4582-9F25-9EA0690BDBC5}">
  <dimension ref="B1:P38"/>
  <sheetViews>
    <sheetView tabSelected="1" topLeftCell="A10" zoomScaleNormal="100" workbookViewId="0">
      <selection activeCell="S32" sqref="S32"/>
    </sheetView>
  </sheetViews>
  <sheetFormatPr defaultColWidth="9.109375" defaultRowHeight="13.2" x14ac:dyDescent="0.25"/>
  <cols>
    <col min="1" max="1" width="2.6640625" style="2" customWidth="1"/>
    <col min="2" max="5" width="9.109375" style="2"/>
    <col min="6" max="6" width="10.6640625" style="2" customWidth="1"/>
    <col min="7" max="8" width="9.109375" style="2"/>
    <col min="9" max="9" width="2.6640625" style="2" customWidth="1"/>
    <col min="10" max="10" width="9.109375" style="2"/>
    <col min="11" max="11" width="11.33203125" style="2" customWidth="1"/>
    <col min="12" max="16384" width="9.109375" style="2"/>
  </cols>
  <sheetData>
    <row r="1" spans="2:16" ht="13.5" customHeight="1" x14ac:dyDescent="0.25"/>
    <row r="2" spans="2:16" x14ac:dyDescent="0.25">
      <c r="B2" s="29" t="s">
        <v>13</v>
      </c>
      <c r="C2" s="30"/>
      <c r="D2" s="30"/>
      <c r="E2" s="30"/>
      <c r="J2" s="29" t="s">
        <v>18</v>
      </c>
      <c r="K2" s="30"/>
      <c r="L2" s="30"/>
      <c r="M2" s="30"/>
    </row>
    <row r="3" spans="2:16" x14ac:dyDescent="0.25">
      <c r="C3" s="6" t="s">
        <v>1</v>
      </c>
      <c r="D3" s="12">
        <v>217.83330000000001</v>
      </c>
      <c r="E3" s="7" t="s">
        <v>2</v>
      </c>
      <c r="K3" s="6" t="s">
        <v>1</v>
      </c>
      <c r="L3" s="12">
        <v>343.5</v>
      </c>
      <c r="M3" s="7" t="s">
        <v>2</v>
      </c>
    </row>
    <row r="4" spans="2:16" x14ac:dyDescent="0.25">
      <c r="C4" s="6" t="s">
        <v>8</v>
      </c>
      <c r="D4" s="13">
        <v>32</v>
      </c>
      <c r="E4" s="7" t="s">
        <v>9</v>
      </c>
      <c r="K4" s="6" t="s">
        <v>8</v>
      </c>
      <c r="L4" s="13">
        <v>0</v>
      </c>
      <c r="M4" s="7" t="s">
        <v>9</v>
      </c>
    </row>
    <row r="5" spans="2:16" x14ac:dyDescent="0.25">
      <c r="C5" s="6" t="s">
        <v>5</v>
      </c>
      <c r="D5" s="12">
        <v>5</v>
      </c>
      <c r="E5" s="7" t="s">
        <v>3</v>
      </c>
      <c r="K5" s="6" t="s">
        <v>5</v>
      </c>
      <c r="L5" s="12">
        <v>5</v>
      </c>
      <c r="M5" s="7" t="s">
        <v>3</v>
      </c>
    </row>
    <row r="6" spans="2:16" x14ac:dyDescent="0.25">
      <c r="C6" s="6" t="s">
        <v>0</v>
      </c>
      <c r="D6" s="5">
        <f>150*6.5*10^-6*D3*12</f>
        <v>2.54864961</v>
      </c>
      <c r="E6" s="7" t="s">
        <v>3</v>
      </c>
      <c r="K6" s="6" t="s">
        <v>0</v>
      </c>
      <c r="L6" s="5">
        <f>150*6.5*10^-6*L3*12</f>
        <v>4.0189500000000002</v>
      </c>
      <c r="M6" s="7" t="s">
        <v>3</v>
      </c>
    </row>
    <row r="7" spans="2:16" x14ac:dyDescent="0.25">
      <c r="C7" s="6" t="s">
        <v>4</v>
      </c>
      <c r="D7" s="2">
        <f>D5/2+0.25</f>
        <v>2.75</v>
      </c>
      <c r="E7" s="7" t="s">
        <v>3</v>
      </c>
      <c r="K7" s="6" t="s">
        <v>4</v>
      </c>
      <c r="L7" s="2">
        <f>L5/2+0.25</f>
        <v>2.75</v>
      </c>
      <c r="M7" s="7" t="s">
        <v>3</v>
      </c>
    </row>
    <row r="8" spans="2:16" x14ac:dyDescent="0.25">
      <c r="B8" s="6"/>
      <c r="D8" s="7"/>
      <c r="J8" s="6"/>
      <c r="L8" s="7"/>
    </row>
    <row r="14" spans="2:16" s="16" customFormat="1" ht="25.5" customHeight="1" x14ac:dyDescent="0.25">
      <c r="B14" s="17" t="s">
        <v>13</v>
      </c>
      <c r="C14" s="17"/>
      <c r="D14" s="17"/>
      <c r="E14" s="17"/>
      <c r="F14" s="17"/>
      <c r="G14" s="17"/>
      <c r="H14" s="17"/>
      <c r="J14" s="17" t="s">
        <v>18</v>
      </c>
      <c r="K14" s="17"/>
      <c r="L14" s="17"/>
      <c r="M14" s="17"/>
      <c r="N14" s="17"/>
      <c r="O14" s="17"/>
      <c r="P14" s="17"/>
    </row>
    <row r="15" spans="2:16" x14ac:dyDescent="0.25">
      <c r="B15" s="18" t="s">
        <v>6</v>
      </c>
      <c r="C15" s="3" t="s">
        <v>10</v>
      </c>
      <c r="D15" s="3" t="s">
        <v>11</v>
      </c>
      <c r="E15" s="19" t="s">
        <v>12</v>
      </c>
      <c r="F15" s="3" t="s">
        <v>15</v>
      </c>
      <c r="G15" s="28" t="s">
        <v>7</v>
      </c>
      <c r="H15" s="18" t="s">
        <v>17</v>
      </c>
      <c r="J15" s="18" t="s">
        <v>6</v>
      </c>
      <c r="K15" s="3" t="s">
        <v>10</v>
      </c>
      <c r="L15" s="3" t="s">
        <v>11</v>
      </c>
      <c r="M15" s="19" t="s">
        <v>12</v>
      </c>
      <c r="N15" s="3" t="s">
        <v>15</v>
      </c>
      <c r="O15" s="28" t="s">
        <v>7</v>
      </c>
      <c r="P15" s="18" t="s">
        <v>17</v>
      </c>
    </row>
    <row r="16" spans="2:16" x14ac:dyDescent="0.25">
      <c r="B16" s="18"/>
      <c r="C16" s="3" t="s">
        <v>7</v>
      </c>
      <c r="D16" s="3" t="s">
        <v>7</v>
      </c>
      <c r="E16" s="20"/>
      <c r="F16" s="3" t="s">
        <v>16</v>
      </c>
      <c r="G16" s="28"/>
      <c r="H16" s="18"/>
      <c r="J16" s="18"/>
      <c r="K16" s="3" t="s">
        <v>7</v>
      </c>
      <c r="L16" s="3" t="s">
        <v>7</v>
      </c>
      <c r="M16" s="20"/>
      <c r="N16" s="3" t="s">
        <v>16</v>
      </c>
      <c r="O16" s="28"/>
      <c r="P16" s="18"/>
    </row>
    <row r="17" spans="2:16" x14ac:dyDescent="0.25">
      <c r="B17" s="1">
        <v>30</v>
      </c>
      <c r="C17" s="8">
        <f t="shared" ref="C17:C23" si="0">D$7+(45-B17)/150*D$6*COS(D$4*PI()/180)</f>
        <v>2.966137744953032</v>
      </c>
      <c r="D17" s="14">
        <v>3</v>
      </c>
      <c r="E17" s="8">
        <f>D17-C17</f>
        <v>3.3862255046968048E-2</v>
      </c>
      <c r="F17" s="15">
        <v>0.03</v>
      </c>
      <c r="G17" s="11">
        <f>C17+F17</f>
        <v>2.9961377449530318</v>
      </c>
      <c r="H17" s="4"/>
      <c r="J17" s="1">
        <v>30</v>
      </c>
      <c r="K17" s="8">
        <f t="shared" ref="K17:K23" si="1">L$7+(45-J17)/150*L$6*COS(L$4*PI()/180)</f>
        <v>3.1518950000000001</v>
      </c>
      <c r="L17" s="14">
        <v>3.125</v>
      </c>
      <c r="M17" s="8">
        <f>L17-K17</f>
        <v>-2.6895000000000113E-2</v>
      </c>
      <c r="N17" s="15">
        <v>0.04</v>
      </c>
      <c r="O17" s="11">
        <f>K17+N17</f>
        <v>3.1918950000000001</v>
      </c>
      <c r="P17" s="4"/>
    </row>
    <row r="18" spans="2:16" x14ac:dyDescent="0.25">
      <c r="B18" s="1">
        <v>40</v>
      </c>
      <c r="C18" s="8">
        <f t="shared" si="0"/>
        <v>2.822045914984344</v>
      </c>
      <c r="D18" s="14">
        <v>2.875</v>
      </c>
      <c r="E18" s="8">
        <f t="shared" ref="E18:F23" si="2">D18-C18</f>
        <v>5.2954085015656016E-2</v>
      </c>
      <c r="F18" s="15">
        <v>0.05</v>
      </c>
      <c r="G18" s="11">
        <f t="shared" ref="G18:G26" si="3">C18+F18</f>
        <v>2.8720459149843438</v>
      </c>
      <c r="H18" s="4"/>
      <c r="J18" s="1">
        <v>40</v>
      </c>
      <c r="K18" s="8">
        <f t="shared" si="1"/>
        <v>2.8839649999999999</v>
      </c>
      <c r="L18" s="14">
        <v>3</v>
      </c>
      <c r="M18" s="8">
        <f t="shared" ref="M18:M23" si="4">L18-K18</f>
        <v>0.11603500000000011</v>
      </c>
      <c r="N18" s="15">
        <v>0.14000000000000001</v>
      </c>
      <c r="O18" s="11">
        <f t="shared" ref="O18:O23" si="5">K18+N18</f>
        <v>3.023965</v>
      </c>
      <c r="P18" s="4"/>
    </row>
    <row r="19" spans="2:16" x14ac:dyDescent="0.25">
      <c r="B19" s="1">
        <v>50</v>
      </c>
      <c r="C19" s="8">
        <f t="shared" si="0"/>
        <v>2.677954085015656</v>
      </c>
      <c r="D19" s="14">
        <v>2.75</v>
      </c>
      <c r="E19" s="8">
        <f t="shared" si="2"/>
        <v>7.2045914984343984E-2</v>
      </c>
      <c r="F19" s="15">
        <v>7.0000000000000007E-2</v>
      </c>
      <c r="G19" s="11">
        <f t="shared" si="3"/>
        <v>2.7479540850156559</v>
      </c>
      <c r="H19" s="4"/>
      <c r="J19" s="1">
        <v>50</v>
      </c>
      <c r="K19" s="8">
        <f t="shared" si="1"/>
        <v>2.6160350000000001</v>
      </c>
      <c r="L19" s="14">
        <v>2.75</v>
      </c>
      <c r="M19" s="8">
        <f t="shared" si="4"/>
        <v>0.13396499999999989</v>
      </c>
      <c r="N19" s="15">
        <v>0.11</v>
      </c>
      <c r="O19" s="11">
        <f t="shared" si="5"/>
        <v>2.726035</v>
      </c>
      <c r="P19" s="4"/>
    </row>
    <row r="20" spans="2:16" x14ac:dyDescent="0.25">
      <c r="B20" s="1">
        <v>60</v>
      </c>
      <c r="C20" s="8">
        <f t="shared" si="0"/>
        <v>2.533862255046968</v>
      </c>
      <c r="D20" s="14">
        <v>2.625</v>
      </c>
      <c r="E20" s="8">
        <f t="shared" si="2"/>
        <v>9.1137744953031952E-2</v>
      </c>
      <c r="F20" s="15">
        <v>0.09</v>
      </c>
      <c r="G20" s="11">
        <f t="shared" si="3"/>
        <v>2.6238622550469679</v>
      </c>
      <c r="H20" s="4"/>
      <c r="J20" s="1">
        <v>60</v>
      </c>
      <c r="K20" s="8">
        <f t="shared" si="1"/>
        <v>2.3481049999999999</v>
      </c>
      <c r="L20" s="14">
        <v>2.5</v>
      </c>
      <c r="M20" s="8">
        <f t="shared" si="4"/>
        <v>0.15189500000000011</v>
      </c>
      <c r="N20" s="15">
        <v>0.09</v>
      </c>
      <c r="O20" s="11">
        <f t="shared" si="5"/>
        <v>2.4381049999999997</v>
      </c>
      <c r="P20" s="4"/>
    </row>
    <row r="21" spans="2:16" x14ac:dyDescent="0.25">
      <c r="B21" s="1">
        <v>70</v>
      </c>
      <c r="C21" s="8">
        <f t="shared" si="0"/>
        <v>2.3897704250782805</v>
      </c>
      <c r="D21" s="14">
        <v>2.5</v>
      </c>
      <c r="E21" s="8">
        <f t="shared" si="2"/>
        <v>0.11022957492171948</v>
      </c>
      <c r="F21" s="15">
        <v>0.11</v>
      </c>
      <c r="G21" s="11">
        <f t="shared" si="3"/>
        <v>2.4997704250782804</v>
      </c>
      <c r="H21" s="4"/>
      <c r="J21" s="1">
        <v>70</v>
      </c>
      <c r="K21" s="8">
        <f t="shared" si="1"/>
        <v>2.0801750000000001</v>
      </c>
      <c r="L21" s="14">
        <v>2.25</v>
      </c>
      <c r="M21" s="8">
        <f t="shared" si="4"/>
        <v>0.16982499999999989</v>
      </c>
      <c r="N21" s="15">
        <v>7.0000000000000007E-2</v>
      </c>
      <c r="O21" s="11">
        <f t="shared" si="5"/>
        <v>2.1501749999999999</v>
      </c>
      <c r="P21" s="4"/>
    </row>
    <row r="22" spans="2:16" x14ac:dyDescent="0.25">
      <c r="B22" s="1">
        <v>80</v>
      </c>
      <c r="C22" s="8">
        <f t="shared" si="0"/>
        <v>2.2456785951095926</v>
      </c>
      <c r="D22" s="14">
        <v>2.25</v>
      </c>
      <c r="E22" s="8">
        <f t="shared" si="2"/>
        <v>4.3214048904074431E-3</v>
      </c>
      <c r="F22" s="15">
        <v>0</v>
      </c>
      <c r="G22" s="11">
        <f t="shared" si="3"/>
        <v>2.2456785951095926</v>
      </c>
      <c r="H22" s="4"/>
      <c r="J22" s="1">
        <v>80</v>
      </c>
      <c r="K22" s="8">
        <f t="shared" si="1"/>
        <v>1.8122449999999999</v>
      </c>
      <c r="L22" s="14">
        <v>2</v>
      </c>
      <c r="M22" s="8">
        <f t="shared" si="4"/>
        <v>0.18775500000000012</v>
      </c>
      <c r="N22" s="15">
        <v>0.05</v>
      </c>
      <c r="O22" s="11">
        <f t="shared" si="5"/>
        <v>1.8622449999999999</v>
      </c>
      <c r="P22" s="4"/>
    </row>
    <row r="23" spans="2:16" ht="13.8" thickBot="1" x14ac:dyDescent="0.3">
      <c r="B23" s="1">
        <v>90</v>
      </c>
      <c r="C23" s="8">
        <f t="shared" si="0"/>
        <v>2.1015867651409046</v>
      </c>
      <c r="D23" s="14">
        <v>2.125</v>
      </c>
      <c r="E23" s="10">
        <f t="shared" si="2"/>
        <v>2.3413234859095411E-2</v>
      </c>
      <c r="F23" s="15">
        <v>0.02</v>
      </c>
      <c r="G23" s="11">
        <f t="shared" si="3"/>
        <v>2.1215867651409046</v>
      </c>
      <c r="H23" s="4" t="str">
        <f>IF(G23&lt;1.5,"&lt;1.5in, NG","OK")</f>
        <v>OK</v>
      </c>
      <c r="J23" s="1">
        <v>90</v>
      </c>
      <c r="K23" s="8">
        <f t="shared" si="1"/>
        <v>1.5443149999999999</v>
      </c>
      <c r="L23" s="14">
        <v>1.75</v>
      </c>
      <c r="M23" s="10">
        <f t="shared" si="4"/>
        <v>0.20568500000000012</v>
      </c>
      <c r="N23" s="15">
        <v>0.02</v>
      </c>
      <c r="O23" s="11">
        <f t="shared" si="5"/>
        <v>1.5643149999999999</v>
      </c>
      <c r="P23" s="4" t="str">
        <f>IF(O23&lt;1.5,"&lt;1.5in, NG","OK")</f>
        <v>OK</v>
      </c>
    </row>
    <row r="24" spans="2:16" x14ac:dyDescent="0.25">
      <c r="B24" s="21" t="s">
        <v>14</v>
      </c>
      <c r="C24" s="22"/>
      <c r="D24" s="23"/>
      <c r="E24" s="9">
        <f>AVERAGE(E17:E23)</f>
        <v>5.5423459238746045E-2</v>
      </c>
      <c r="F24" s="24" t="s">
        <v>19</v>
      </c>
      <c r="G24" s="25"/>
      <c r="H24" s="26"/>
      <c r="J24" s="21" t="s">
        <v>14</v>
      </c>
      <c r="K24" s="22"/>
      <c r="L24" s="23"/>
      <c r="M24" s="9">
        <f>AVERAGE(M17:M23)</f>
        <v>0.13403785714285715</v>
      </c>
      <c r="N24" s="24" t="s">
        <v>19</v>
      </c>
      <c r="O24" s="25"/>
      <c r="P24" s="26"/>
    </row>
    <row r="25" spans="2:16" x14ac:dyDescent="0.25">
      <c r="B25" s="1">
        <v>-30</v>
      </c>
      <c r="C25" s="8">
        <f>D$7+(45-B25)/150*D$6*COS(D$4*PI()/180)</f>
        <v>3.8306887247651589</v>
      </c>
      <c r="D25" s="27"/>
      <c r="E25" s="27"/>
      <c r="F25" s="15">
        <v>0</v>
      </c>
      <c r="G25" s="11">
        <f t="shared" si="3"/>
        <v>3.8306887247651589</v>
      </c>
      <c r="H25" s="4" t="str">
        <f>IF(G25&gt;D5,"Tears, NG","OK")</f>
        <v>OK</v>
      </c>
      <c r="J25" s="1">
        <v>-30</v>
      </c>
      <c r="K25" s="8">
        <f>L$7+(45-J25)/150*L$6*COS(L$4*PI()/180)</f>
        <v>4.7594750000000001</v>
      </c>
      <c r="L25" s="27"/>
      <c r="M25" s="27"/>
      <c r="N25" s="15">
        <v>0</v>
      </c>
      <c r="O25" s="11">
        <f>K25+N25</f>
        <v>4.7594750000000001</v>
      </c>
      <c r="P25" s="4" t="str">
        <f>IF(O25&gt;L5,"Tears, NG","OK")</f>
        <v>OK</v>
      </c>
    </row>
    <row r="26" spans="2:16" x14ac:dyDescent="0.25">
      <c r="B26" s="1">
        <v>120</v>
      </c>
      <c r="C26" s="8">
        <f>D$7+(45-B26)/150*D$6*COS(D$4*PI()/180)</f>
        <v>1.6693112752348411</v>
      </c>
      <c r="D26" s="27"/>
      <c r="E26" s="27"/>
      <c r="F26" s="15">
        <v>0</v>
      </c>
      <c r="G26" s="11">
        <f t="shared" si="3"/>
        <v>1.6693112752348411</v>
      </c>
      <c r="H26" s="4" t="str">
        <f>IF(G26&gt;0,"OK","Crushes, NG")</f>
        <v>OK</v>
      </c>
      <c r="J26" s="1">
        <v>120</v>
      </c>
      <c r="K26" s="8">
        <f>L$7+(45-J26)/150*L$6*COS(L$4*PI()/180)</f>
        <v>0.74052499999999988</v>
      </c>
      <c r="L26" s="27"/>
      <c r="M26" s="27"/>
      <c r="N26" s="15">
        <v>0</v>
      </c>
      <c r="O26" s="11">
        <f>K26+N26</f>
        <v>0.74052499999999988</v>
      </c>
      <c r="P26" s="4" t="str">
        <f>IF(O26&gt;0,"OK","Crushes, NG")</f>
        <v>OK</v>
      </c>
    </row>
    <row r="29" spans="2:16" x14ac:dyDescent="0.25">
      <c r="D29"/>
      <c r="E29"/>
      <c r="F29"/>
      <c r="G29"/>
      <c r="H29"/>
      <c r="J29"/>
      <c r="K29"/>
    </row>
    <row r="30" spans="2:16" ht="16.2" x14ac:dyDescent="0.25">
      <c r="B30" s="18" t="s">
        <v>6</v>
      </c>
      <c r="C30" s="17" t="s">
        <v>13</v>
      </c>
      <c r="D30" s="17"/>
      <c r="E30" s="17" t="s">
        <v>18</v>
      </c>
      <c r="F30" s="17"/>
      <c r="J30"/>
      <c r="K30"/>
    </row>
    <row r="31" spans="2:16" x14ac:dyDescent="0.25">
      <c r="B31" s="18"/>
      <c r="C31" s="28" t="s">
        <v>20</v>
      </c>
      <c r="D31" s="28"/>
      <c r="E31" s="28" t="s">
        <v>20</v>
      </c>
      <c r="F31" s="28"/>
      <c r="J31"/>
      <c r="K31"/>
    </row>
    <row r="32" spans="2:16" x14ac:dyDescent="0.25">
      <c r="B32" s="1">
        <v>30</v>
      </c>
      <c r="C32" s="31">
        <f>G17</f>
        <v>2.9961377449530318</v>
      </c>
      <c r="D32" s="31"/>
      <c r="E32" s="31">
        <f>O17</f>
        <v>3.1918950000000001</v>
      </c>
      <c r="F32" s="31"/>
      <c r="J32"/>
      <c r="K32"/>
    </row>
    <row r="33" spans="2:11" x14ac:dyDescent="0.25">
      <c r="B33" s="1">
        <v>40</v>
      </c>
      <c r="C33" s="31">
        <f t="shared" ref="C33:C38" si="6">G18</f>
        <v>2.8720459149843438</v>
      </c>
      <c r="D33" s="31"/>
      <c r="E33" s="31">
        <f>O18</f>
        <v>3.023965</v>
      </c>
      <c r="F33" s="31"/>
      <c r="J33"/>
      <c r="K33"/>
    </row>
    <row r="34" spans="2:11" x14ac:dyDescent="0.25">
      <c r="B34" s="1">
        <v>50</v>
      </c>
      <c r="C34" s="31">
        <f t="shared" si="6"/>
        <v>2.7479540850156559</v>
      </c>
      <c r="D34" s="31"/>
      <c r="E34" s="31">
        <f>O19</f>
        <v>2.726035</v>
      </c>
      <c r="F34" s="31"/>
      <c r="J34"/>
      <c r="K34"/>
    </row>
    <row r="35" spans="2:11" x14ac:dyDescent="0.25">
      <c r="B35" s="1">
        <v>60</v>
      </c>
      <c r="C35" s="31">
        <f t="shared" si="6"/>
        <v>2.6238622550469679</v>
      </c>
      <c r="D35" s="31"/>
      <c r="E35" s="31">
        <f>O20</f>
        <v>2.4381049999999997</v>
      </c>
      <c r="F35" s="31"/>
      <c r="J35"/>
      <c r="K35"/>
    </row>
    <row r="36" spans="2:11" x14ac:dyDescent="0.25">
      <c r="B36" s="1">
        <v>70</v>
      </c>
      <c r="C36" s="31">
        <f t="shared" si="6"/>
        <v>2.4997704250782804</v>
      </c>
      <c r="D36" s="31"/>
      <c r="E36" s="31">
        <f>O21</f>
        <v>2.1501749999999999</v>
      </c>
      <c r="F36" s="31"/>
      <c r="J36"/>
      <c r="K36"/>
    </row>
    <row r="37" spans="2:11" x14ac:dyDescent="0.25">
      <c r="B37" s="1">
        <v>80</v>
      </c>
      <c r="C37" s="31">
        <f t="shared" si="6"/>
        <v>2.2456785951095926</v>
      </c>
      <c r="D37" s="31"/>
      <c r="E37" s="31">
        <f>O22</f>
        <v>1.8622449999999999</v>
      </c>
      <c r="F37" s="31"/>
      <c r="J37"/>
      <c r="K37"/>
    </row>
    <row r="38" spans="2:11" x14ac:dyDescent="0.25">
      <c r="B38" s="1">
        <v>90</v>
      </c>
      <c r="C38" s="31">
        <f t="shared" si="6"/>
        <v>2.1215867651409046</v>
      </c>
      <c r="D38" s="31"/>
      <c r="E38" s="31">
        <f>O23</f>
        <v>1.5643149999999999</v>
      </c>
      <c r="F38" s="31"/>
      <c r="J38"/>
      <c r="K38"/>
    </row>
  </sheetData>
  <mergeCells count="39">
    <mergeCell ref="C38:D38"/>
    <mergeCell ref="E31:F31"/>
    <mergeCell ref="E32:F32"/>
    <mergeCell ref="E33:F33"/>
    <mergeCell ref="E34:F34"/>
    <mergeCell ref="E35:F35"/>
    <mergeCell ref="E36:F36"/>
    <mergeCell ref="E37:F37"/>
    <mergeCell ref="E38:F38"/>
    <mergeCell ref="C32:D32"/>
    <mergeCell ref="C33:D33"/>
    <mergeCell ref="C34:D34"/>
    <mergeCell ref="C35:D35"/>
    <mergeCell ref="C36:D36"/>
    <mergeCell ref="C37:D37"/>
    <mergeCell ref="B30:B31"/>
    <mergeCell ref="C30:D30"/>
    <mergeCell ref="C31:D31"/>
    <mergeCell ref="E30:F30"/>
    <mergeCell ref="B2:E2"/>
    <mergeCell ref="J2:M2"/>
    <mergeCell ref="J14:P14"/>
    <mergeCell ref="J15:J16"/>
    <mergeCell ref="M15:M16"/>
    <mergeCell ref="O15:O16"/>
    <mergeCell ref="P15:P16"/>
    <mergeCell ref="D25:E25"/>
    <mergeCell ref="D26:E26"/>
    <mergeCell ref="G15:G16"/>
    <mergeCell ref="N24:P24"/>
    <mergeCell ref="L25:M25"/>
    <mergeCell ref="L26:M26"/>
    <mergeCell ref="B14:H14"/>
    <mergeCell ref="H15:H16"/>
    <mergeCell ref="B15:B16"/>
    <mergeCell ref="E15:E16"/>
    <mergeCell ref="J24:L24"/>
    <mergeCell ref="B24:D24"/>
    <mergeCell ref="F24:H24"/>
  </mergeCells>
  <pageMargins left="0.7" right="0.7" top="0.75" bottom="0.75" header="0.3" footer="0.3"/>
  <pageSetup scale="93" orientation="landscape" verticalDpi="0" r:id="rId1"/>
  <headerFooter>
    <oddHeader>&amp;LProject:  HAM-127-1464
PID:  81424&amp;CExpansion Joint Opening&amp;RMRB
1/24/11</oddHeader>
    <oddFooter>&amp;R&amp;P of &amp;N</oddFooter>
  </headerFooter>
  <drawing r:id="rId2"/>
  <legacyDrawing r:id="rId3"/>
  <oleObjects>
    <mc:AlternateContent xmlns:mc="http://schemas.openxmlformats.org/markup-compatibility/2006">
      <mc:Choice Requires="x14">
        <oleObject progId="Equation.3" shapeId="1025" r:id="rId4">
          <objectPr defaultSize="0" r:id="rId5">
            <anchor moveWithCells="1">
              <from>
                <xdr:col>5</xdr:col>
                <xdr:colOff>114300</xdr:colOff>
                <xdr:row>2</xdr:row>
                <xdr:rowOff>22860</xdr:rowOff>
              </from>
              <to>
                <xdr:col>7</xdr:col>
                <xdr:colOff>388620</xdr:colOff>
                <xdr:row>3</xdr:row>
                <xdr:rowOff>76200</xdr:rowOff>
              </to>
            </anchor>
          </objectPr>
        </oleObject>
      </mc:Choice>
      <mc:Fallback>
        <oleObject progId="Equation.3" shapeId="1025" r:id="rId4"/>
      </mc:Fallback>
    </mc:AlternateContent>
    <mc:AlternateContent xmlns:mc="http://schemas.openxmlformats.org/markup-compatibility/2006">
      <mc:Choice Requires="x14">
        <oleObject progId="Equation.3" shapeId="1026" r:id="rId6">
          <objectPr defaultSize="0" autoPict="0" r:id="rId7">
            <anchor moveWithCells="1">
              <from>
                <xdr:col>5</xdr:col>
                <xdr:colOff>114300</xdr:colOff>
                <xdr:row>4</xdr:row>
                <xdr:rowOff>7620</xdr:rowOff>
              </from>
              <to>
                <xdr:col>7</xdr:col>
                <xdr:colOff>365760</xdr:colOff>
                <xdr:row>6</xdr:row>
                <xdr:rowOff>45720</xdr:rowOff>
              </to>
            </anchor>
          </objectPr>
        </oleObject>
      </mc:Choice>
      <mc:Fallback>
        <oleObject progId="Equation.3" shapeId="1026" r:id="rId6"/>
      </mc:Fallback>
    </mc:AlternateContent>
    <mc:AlternateContent xmlns:mc="http://schemas.openxmlformats.org/markup-compatibility/2006">
      <mc:Choice Requires="x14">
        <oleObject progId="Equation.3" shapeId="1029" r:id="rId8">
          <objectPr defaultSize="0" autoPict="0" r:id="rId9">
            <anchor moveWithCells="1">
              <from>
                <xdr:col>2</xdr:col>
                <xdr:colOff>335280</xdr:colOff>
                <xdr:row>8</xdr:row>
                <xdr:rowOff>15240</xdr:rowOff>
              </from>
              <to>
                <xdr:col>7</xdr:col>
                <xdr:colOff>381000</xdr:colOff>
                <xdr:row>11</xdr:row>
                <xdr:rowOff>30480</xdr:rowOff>
              </to>
            </anchor>
          </objectPr>
        </oleObject>
      </mc:Choice>
      <mc:Fallback>
        <oleObject progId="Equation.3" shapeId="1029" r:id="rId8"/>
      </mc:Fallback>
    </mc:AlternateContent>
    <mc:AlternateContent xmlns:mc="http://schemas.openxmlformats.org/markup-compatibility/2006">
      <mc:Choice Requires="x14">
        <oleObject progId="Equation.3" shapeId="1030" r:id="rId10">
          <objectPr defaultSize="0" r:id="rId11">
            <anchor moveWithCells="1">
              <from>
                <xdr:col>13</xdr:col>
                <xdr:colOff>114300</xdr:colOff>
                <xdr:row>2</xdr:row>
                <xdr:rowOff>22860</xdr:rowOff>
              </from>
              <to>
                <xdr:col>15</xdr:col>
                <xdr:colOff>495300</xdr:colOff>
                <xdr:row>3</xdr:row>
                <xdr:rowOff>76200</xdr:rowOff>
              </to>
            </anchor>
          </objectPr>
        </oleObject>
      </mc:Choice>
      <mc:Fallback>
        <oleObject progId="Equation.3" shapeId="1030" r:id="rId10"/>
      </mc:Fallback>
    </mc:AlternateContent>
    <mc:AlternateContent xmlns:mc="http://schemas.openxmlformats.org/markup-compatibility/2006">
      <mc:Choice Requires="x14">
        <oleObject progId="Equation.3" shapeId="1031" r:id="rId12">
          <objectPr defaultSize="0" autoPict="0" r:id="rId13">
            <anchor moveWithCells="1">
              <from>
                <xdr:col>13</xdr:col>
                <xdr:colOff>114300</xdr:colOff>
                <xdr:row>4</xdr:row>
                <xdr:rowOff>7620</xdr:rowOff>
              </from>
              <to>
                <xdr:col>15</xdr:col>
                <xdr:colOff>472440</xdr:colOff>
                <xdr:row>6</xdr:row>
                <xdr:rowOff>45720</xdr:rowOff>
              </to>
            </anchor>
          </objectPr>
        </oleObject>
      </mc:Choice>
      <mc:Fallback>
        <oleObject progId="Equation.3" shapeId="1031" r:id="rId12"/>
      </mc:Fallback>
    </mc:AlternateContent>
    <mc:AlternateContent xmlns:mc="http://schemas.openxmlformats.org/markup-compatibility/2006">
      <mc:Choice Requires="x14">
        <oleObject progId="Equation.3" shapeId="1032" r:id="rId14">
          <objectPr defaultSize="0" autoPict="0" r:id="rId15">
            <anchor moveWithCells="1">
              <from>
                <xdr:col>10</xdr:col>
                <xdr:colOff>335280</xdr:colOff>
                <xdr:row>8</xdr:row>
                <xdr:rowOff>15240</xdr:rowOff>
              </from>
              <to>
                <xdr:col>15</xdr:col>
                <xdr:colOff>335280</xdr:colOff>
                <xdr:row>11</xdr:row>
                <xdr:rowOff>30480</xdr:rowOff>
              </to>
            </anchor>
          </objectPr>
        </oleObject>
      </mc:Choice>
      <mc:Fallback>
        <oleObject progId="Equation.3" shapeId="1032" r:id="rId1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jmiller8</dc:creator>
  <cp:lastModifiedBy>Howard, Christopher</cp:lastModifiedBy>
  <cp:lastPrinted>2011-01-24T20:03:10Z</cp:lastPrinted>
  <dcterms:created xsi:type="dcterms:W3CDTF">2004-12-02T16:28:10Z</dcterms:created>
  <dcterms:modified xsi:type="dcterms:W3CDTF">2024-08-29T20:45:50Z</dcterms:modified>
</cp:coreProperties>
</file>